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270" activeTab="1"/>
  </bookViews>
  <sheets>
    <sheet name="Sezione_generale" sheetId="4" r:id="rId1"/>
    <sheet name="Mappatura dei processi" sheetId="1" r:id="rId2"/>
  </sheets>
  <externalReferences>
    <externalReference r:id="rId3"/>
  </externalReferences>
  <definedNames>
    <definedName name="area_di_rischio" localSheetId="1">#REF!</definedName>
    <definedName name="_xlnm.Print_Area" localSheetId="1">'Mappatura dei processi'!$B$1:$W$20</definedName>
    <definedName name="Aree_di_rischio" localSheetId="1">'Mappatura dei processi'!#REF!</definedName>
    <definedName name="probabilità" localSheetId="1">'Mappatura dei processi'!#REF!</definedName>
    <definedName name="probabilità">'Mappatura dei processi'!#REF!</definedName>
    <definedName name="ufficio_di_destinazione">[1]parametri!$A$2:$A$34</definedName>
  </definedNames>
  <calcPr calcId="162913"/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5" i="1"/>
  <c r="L6" i="1"/>
  <c r="L7" i="1"/>
  <c r="L8" i="1"/>
  <c r="L9" i="1"/>
  <c r="L10" i="1"/>
  <c r="L11" i="1"/>
  <c r="L12" i="1"/>
  <c r="L13" i="1"/>
  <c r="L14" i="1"/>
  <c r="L15" i="1"/>
  <c r="R15" i="1" s="1"/>
  <c r="L16" i="1"/>
  <c r="L17" i="1"/>
  <c r="L18" i="1"/>
  <c r="L19" i="1"/>
  <c r="L20" i="1"/>
  <c r="L5" i="1"/>
  <c r="R5" i="1" s="1"/>
  <c r="R10" i="1" l="1"/>
  <c r="R9" i="1"/>
  <c r="R16" i="1"/>
  <c r="R20" i="1"/>
  <c r="R18" i="1"/>
  <c r="R14" i="1"/>
  <c r="R12" i="1"/>
  <c r="R8" i="1"/>
  <c r="R7" i="1"/>
  <c r="R19" i="1"/>
  <c r="R17" i="1"/>
  <c r="R13" i="1"/>
  <c r="R11" i="1"/>
  <c r="R6" i="1"/>
</calcChain>
</file>

<file path=xl/sharedStrings.xml><?xml version="1.0" encoding="utf-8"?>
<sst xmlns="http://schemas.openxmlformats.org/spreadsheetml/2006/main" count="196" uniqueCount="170">
  <si>
    <t>RISCHI</t>
  </si>
  <si>
    <t>SOGGETTO RESPONSABILE</t>
  </si>
  <si>
    <t>AZIONI</t>
  </si>
  <si>
    <t>FASI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</si>
  <si>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</si>
  <si>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</si>
  <si>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</si>
  <si>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</si>
  <si>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</si>
  <si>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</si>
  <si>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</si>
  <si>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</si>
  <si>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</si>
  <si>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</si>
  <si>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</si>
  <si>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 RISCHIO</t>
  </si>
  <si>
    <t>Profilo dirigente</t>
  </si>
  <si>
    <t>Denominazione Area</t>
  </si>
  <si>
    <t>Responsabile</t>
  </si>
  <si>
    <t>Descrizione delle funzioni svolte dall'ufficio</t>
  </si>
  <si>
    <t>INFORMAZIONI DI CARATTERE GENERALE</t>
  </si>
  <si>
    <t>MODALITA' DI MONITORAGGIO</t>
  </si>
  <si>
    <t>TRATTAMENTO DEL RISCHIO</t>
  </si>
  <si>
    <t>PROCESSI</t>
  </si>
  <si>
    <t>STATO DI ATTUAZIONE (ATTUATO O DA ATTUARE)</t>
  </si>
  <si>
    <t xml:space="preserve"> </t>
  </si>
  <si>
    <t>Uffici Amministrazione, Contabilità e Personale</t>
  </si>
  <si>
    <t>Pierluigi Incastrone</t>
  </si>
  <si>
    <t>Individuazione del debitore, registrazione, emissione della reversale, accertamento;</t>
  </si>
  <si>
    <t>Riscossione tramite servizio di tesoreria (controllo estratti, sospesi , provvisori di entrata);</t>
  </si>
  <si>
    <t xml:space="preserve">Aggiornamento dei partitari d’entrata (integrazione con attività Ufficio Statistica, Demanio, Lavoro Portuale); </t>
  </si>
  <si>
    <t>Gestione e controllo entrate di finanziamento statale e /o di Enti finanziatori;  Equilibrio di bilancio – controllo – salvaguardia;</t>
  </si>
  <si>
    <t xml:space="preserve">Verifica della disponibilità dei fondi e impegno di spesa (copertura finanziaria); </t>
  </si>
  <si>
    <t>Individuazione della spesa e registrazione dell’ impegno ( obbligazione perfezionata);</t>
  </si>
  <si>
    <t>Verifica fatture e documenti contabili dai vari servizi interni;</t>
  </si>
  <si>
    <t>Collazione atti propedeutici alla liquidazione (provvedimenti, disciplinari);</t>
  </si>
  <si>
    <t>Predisposizione degli atti autorizzativi di liquidazione;</t>
  </si>
  <si>
    <t xml:space="preserve">Registrazione degli atti di liquidazione relativi all’attività istituzionale ordinaria e straordinaria; </t>
  </si>
  <si>
    <t xml:space="preserve">Emissione dei mandati di pagamento e /o ordinativi di bonifico; </t>
  </si>
  <si>
    <t>Controllo procedure di pagamento dell’Azienda di Credito;</t>
  </si>
  <si>
    <t>olleciti di pagamento diritti fissi e tasse portuali e canoni demaniali, nonché richieste di interessi per tardato pagamento;</t>
  </si>
  <si>
    <t>Assunzione e revisione della concordanza certificata mensilmente dal Tesoriere;</t>
  </si>
  <si>
    <t>Predisposizione degli atti formali relativi agli acquisti e spese di funzionamento degli uffici (indagini di mercato, ordinativi, provvedimenti di impegno) – CONSIP e privati</t>
  </si>
  <si>
    <t xml:space="preserve">Gestione cassa economale minute spese e rendiconto con quadratura; </t>
  </si>
  <si>
    <t>Verifica di cassa trimestrale e rapporti con il Collegio di Revisione (preparazione dei verbali, assistenza all’organo di controllo);</t>
  </si>
  <si>
    <t xml:space="preserve">Adempimenti di liquidazione spettanze componenti Comitato ed eventuali rimborsi attività di rappresentanza (periodico); </t>
  </si>
  <si>
    <t xml:space="preserve">Predisposizione atti di programmazione amministrativa per il Comitato di Gestione;  Rimborsi spese per missioni fuori sede con relativa emissione dei mandati di pagamento; </t>
  </si>
  <si>
    <t>Ricevimento elaborazione stipendi e definizione delle procedure con mandati e bonifici</t>
  </si>
  <si>
    <t>Ritenute d’acconto dipendenti e collaboratori – consulenti (calcolo, elaborazione, elencazione e trasmissione);</t>
  </si>
  <si>
    <t>Controllo e riscontro modelli F. 24 bancari o esattoriali per avvenuto pagamento;</t>
  </si>
  <si>
    <t>Rapporti con Enti istituzionali nell’ambito delle suddette procedure;</t>
  </si>
  <si>
    <t>Rapporti e comunicazioni con i fornitori di beni e servizi;</t>
  </si>
  <si>
    <t>Aggiornamento partitari d’uscita e riscontro registro mandati;</t>
  </si>
  <si>
    <t>Gestione partite in sospeso e procedura di recupero – ripartizione; 10</t>
  </si>
  <si>
    <t xml:space="preserve">Gestione inventariale beni mobili di proprietà dell’AdSP ad utilizzo pluriennale e controllo e riscontro con la Ragioneria Provinciale dello Stato. (individuazione, verifica, valutazione, iscrizione, obsolescenza, conto finale ed eventuali variazioni);  Riscontro ed iscrizione beni acquisiti con demanialità; </t>
  </si>
  <si>
    <t>Previsione annuale e pluriennale (elaborazione, quadratura, programmazione) integrazione con allegati;</t>
  </si>
  <si>
    <t>Accertamento dei residui attivi e passivi - gestione dei residui passivi e attivi (pregressi) – controllo estinzione;</t>
  </si>
  <si>
    <t>Variazioni di bilancio e storni;</t>
  </si>
  <si>
    <t>Riaccertamento dei residui pre–consuntivo (controllo liquidità ed esigibilità dei crediti - valutazione eventuali situazioni debitorie pregresse);</t>
  </si>
  <si>
    <t>Chiusura conti e consuntivo annuale con predisposizione del Conto Economico – Patrimoniale, predisposizione atti amministrativi e relazioni relative (Collegio dei Revisori, Presidente dell’AdSP);</t>
  </si>
  <si>
    <t>Contabilità generale e finanziaria;</t>
  </si>
  <si>
    <t xml:space="preserve">Regolamento di amministrazione e contabilità e relative disposizioni interne; </t>
  </si>
  <si>
    <t>Controllo gestione finanziaria, economica e patrimoniale;</t>
  </si>
  <si>
    <t>Controllo legittimità atti di impegno;</t>
  </si>
  <si>
    <t xml:space="preserve">Liquidazione e pagamento fatture di competenza; </t>
  </si>
  <si>
    <t>Pagamento fatture liquidate;</t>
  </si>
  <si>
    <t xml:space="preserve"> Predisposizione ed elaborazione mandati di pagamento e reversali di incasso; </t>
  </si>
  <si>
    <t>Servizio di cassa dell’ente e rapporti con istituto cassiere;</t>
  </si>
  <si>
    <t xml:space="preserve">Rendicontazioni periodiche ai Ministeri vigilanti; </t>
  </si>
  <si>
    <t>Rapporti con Enti erogatori di contributi e relativa rendicontazione;</t>
  </si>
  <si>
    <t>Rapporti con Collegio dei Revisori dei Conti e Segreteria del Collegio;</t>
  </si>
  <si>
    <t>Organizzazione, predisposizione e gestione inventario;</t>
  </si>
  <si>
    <t>Problematiche giuridiche, economiche e fiscali connesse all’espletamento dei servizi suindicati;</t>
  </si>
  <si>
    <t>Predisposizione Bilanci finanziari di previsione e consuntivo e relativi allegati;</t>
  </si>
  <si>
    <t>Predisposizione delle note di variazione di bilancio preventivo;</t>
  </si>
  <si>
    <t xml:space="preserve">Attività di controllo semestrale e predisposizione Bilancio di assestamento; </t>
  </si>
  <si>
    <t>Predisposizione degli atti per le verifiche del Collegio dei Revisori dei Conti</t>
  </si>
  <si>
    <t xml:space="preserve">Predisposizione delle delibere e delle determine con relativi impegni di spesa e verifica della disponibilità dei fondi (copertura finanziaria) di cui al RAC; </t>
  </si>
  <si>
    <t xml:space="preserve">Predisposizione dei decreti del Presidente e del Segretario Generale; </t>
  </si>
  <si>
    <t>Riaccertamento dei residui attivi e passivi come previsto dal RAC e relativa relazione;</t>
  </si>
  <si>
    <t>Verifica inadempienze per i pagamenti superiori a €. 5.000,00 (norma Equitalia);</t>
  </si>
  <si>
    <t xml:space="preserve">Controllo dichiarazioni fiscali; </t>
  </si>
  <si>
    <t>Verifica atti tributari e fiscali (cartelle esattoriali, accertamenti fiscali e/o comunicazioni di errori);</t>
  </si>
  <si>
    <t xml:space="preserve">Predisposizione e Trasmissione dei bilanci on line al sito del MEF e Regione Siciliana; </t>
  </si>
  <si>
    <t>upporto Amministrativo/contabile ai RUP;</t>
  </si>
  <si>
    <t xml:space="preserve">Ricezione fatture elettroniche, da sottoporre ai Rup di competenza per il certificato di pagamento; </t>
  </si>
  <si>
    <t>Supporto amministrativo/ contabile alle politiche finanziarie dei trasferimenti Politica dello Stato e Comunitari per lo sviluppo (attività in line con Area Affari Generali ed Area dei Servizi Amministrativi )</t>
  </si>
  <si>
    <t>Rapporti amministrativo/contabili per le politiche di bilancio con il MIT, il MEF e la Corte dei Conti;</t>
  </si>
  <si>
    <t xml:space="preserve">Rilevazione presenze con contestuale formazione del costo del lavoro da imputare mensilmente nei cedolini paga; </t>
  </si>
  <si>
    <t xml:space="preserve">Adempimenti contabili degli Organi istituzionali e del personale dipendente; </t>
  </si>
  <si>
    <t xml:space="preserve"> servizio di cassa economale;</t>
  </si>
  <si>
    <t>Attività di amministrazione del personale (pratiche assunzione, applicazione, gestione e rinnovi C.C.N.L.- vertenze sul lavoro);</t>
  </si>
  <si>
    <t>Elaborazioni retribuzioni personale dipendente;</t>
  </si>
  <si>
    <t xml:space="preserve">Elaborazione compensi soggetti non dipendenti (Amministratori e Collaboratori); </t>
  </si>
  <si>
    <t>Tenuta libri e registri di legge ed archivio documenti del personale</t>
  </si>
  <si>
    <t>Elaborazione contributi e tributi per versamenti periodici ed annuali</t>
  </si>
  <si>
    <t>Redazione denunce periodiche ed annuali personale dipendente e soggetti non dipendenti (CUD – 770 – Inail – Inps);</t>
  </si>
  <si>
    <t>GESTIONE CONTABILE ENTRATE</t>
  </si>
  <si>
    <t>Gestione contabile spesa</t>
  </si>
  <si>
    <t>Gestione del personale</t>
  </si>
  <si>
    <t>GESTIONE INCASSI</t>
  </si>
  <si>
    <t>ACQUISIZIONE E REGISTRAZIONE LETTERE DI INTROITO</t>
  </si>
  <si>
    <t>EMISSIONE ORDINATIVI DI RISCOSSIONE</t>
  </si>
  <si>
    <t>FIRMA DEGLI ORDINATIVI DI RISCOSSIONE</t>
  </si>
  <si>
    <t>RECUPERO CREDITI</t>
  </si>
  <si>
    <t>VERIFICA INCASSI E INVIO SOLLECITO DI PAGAMENTO AI CLIENTI</t>
  </si>
  <si>
    <t>INVIO PRATICA ALL'UFFICIO LEGALE PER ADEMPIMENTI RECUPERO DEL CREDITO</t>
  </si>
  <si>
    <t>GESTIONE SPESE</t>
  </si>
  <si>
    <t>ASSUNZIONE E REGISTRAZIONE IMPEGNI DI SPESA</t>
  </si>
  <si>
    <t>RICEZIONE E REGISTRAZIONE FATTURE PASSIVE</t>
  </si>
  <si>
    <t>VERIFICA REGOLARITA' CONTRIBUTIVA ED ERARIALE FORNITORE</t>
  </si>
  <si>
    <t>EMISSIONE MANDATO DI PAGAMENTO</t>
  </si>
  <si>
    <t>GESTIONE CASSA ECONOMALE</t>
  </si>
  <si>
    <t>SPESE ACQUISTO MATERIALE ECONOMATO</t>
  </si>
  <si>
    <t>ANTICIPI IN CONTANTI A DIPENDENTI PER TRASFERTE</t>
  </si>
  <si>
    <t>GESTIONE PRESENZE PERSONALE DIPENDENTE</t>
  </si>
  <si>
    <t>VERIFICA TIMBRATURE DEL PERSONALE DIPENDENTE</t>
  </si>
  <si>
    <t>INSERIMENTO GIUSTIVICATIVI DI ASSENZA /CONGEDI/AUTORIZZAZIONI</t>
  </si>
  <si>
    <t>LIQUIDAZIONE EMOLUMENTI PERSONALE DIPENDENTE</t>
  </si>
  <si>
    <t>ELABORAZIONE E TRASMISSIONE PROSPETTO MENSILE PRESENZE PERSONALE</t>
  </si>
  <si>
    <t>GESTIONE TF.R. E  PREVIDENZIALE</t>
  </si>
  <si>
    <t>VERSAMENTI A FONDI PENSIONI E PREVIDENZA COMPLEMENTARE</t>
  </si>
  <si>
    <t xml:space="preserve">Mancato rispetto dei principi contabili e del Regolamento di Amministrazione e contabilità </t>
  </si>
  <si>
    <t>alterazione importi . Deroga a principi contabililità. Induzione a favorire terzi</t>
  </si>
  <si>
    <t>Mancata verifica dei documenti di entrata per consentire compensazione clienti - fornitori C</t>
  </si>
  <si>
    <t>Mancato avvio delle procedure di recupero del credito per favorire soggetti particolari</t>
  </si>
  <si>
    <t>Omessa applicazione di interessi per ritardato pagamento</t>
  </si>
  <si>
    <t>Ritardata attivazione di procedure di recupero crediti per favorire alcuni operatori economici</t>
  </si>
  <si>
    <t>Alterazione dei dati di bilancio per favorire soggetti interni ed esterni imputazione di importi maggiorati su alcuni capitoli al fine di elargire importi difformi dalla normativa</t>
  </si>
  <si>
    <t>Erronea imputazione al fine di favorire soggetti esterni</t>
  </si>
  <si>
    <t>mancata verifica o alterazione dei dati relativi al DURC o equitalia al fine di favorire soggetti esterni</t>
  </si>
  <si>
    <t>Mancata verifica dei documenti allegati al decreto di liquidazione al fine di favorire/sfavorire il creditore, ad esempio per dare seguito al pagamento anche in assenza di documenti regolari</t>
  </si>
  <si>
    <t>Errata verifica degli acquisti fatti per cassa a favore di soggetti interni ed esterni, occultando la natura della spesa</t>
  </si>
  <si>
    <t>distrazione di risorse dell'ente elargendo somme incoerenti con le effettive necessità</t>
  </si>
  <si>
    <t>Induzione all'aleterazione dei dati contenuti nel sistema</t>
  </si>
  <si>
    <t>false attestazioni per giustificare assenze, permessi, malattie, etc.</t>
  </si>
  <si>
    <t>inserimento in busta paga di somme o indennità non dovute</t>
  </si>
  <si>
    <t>induzione ad alterare i dati per favorire singoli dipendenti</t>
  </si>
  <si>
    <t xml:space="preserve">Uso di software specifico. Coinvolgimento di una pluralità di soggetti per un controllo incrociato sulla corretta applicazione del regolamento di amministrazione e contabilità </t>
  </si>
  <si>
    <t xml:space="preserve">controllo puntuale delle lettere d'introito </t>
  </si>
  <si>
    <t>REGOLAMENTO PER LA CONCESSIONE DI DILAZIONI DI PAGAMENTO</t>
  </si>
  <si>
    <t>adozione piano di verifica trimestale dei residui attivi</t>
  </si>
  <si>
    <t xml:space="preserve">controllo della corretta imputazione della spesa </t>
  </si>
  <si>
    <t>rotazione nella gestione e presa in carico delle fatture passive per evitare l'assunzione di posizioni di interessi</t>
  </si>
  <si>
    <t>check list sulla correttezza dei controlli effettuati</t>
  </si>
  <si>
    <t>PERIODICO AGGIORNAMENTO DELLA VERIFICA DEI RESIDUI PASSIVI E VERIFICA DELLA DOCUMENTAZIONE A SUPPORTO DELL'ANNULLAMENTO</t>
  </si>
  <si>
    <t>AGGIORNAMENTO DEL REGOLAMENTO SERVIZIO DI CASSA INTERNO</t>
  </si>
  <si>
    <t>rotazione annuale del dipendente nominato cassiere</t>
  </si>
  <si>
    <t>impossibilità di alterazione del sistema informatico di rilevazione delle presenze. Tracciabilità delle eventuali forzature</t>
  </si>
  <si>
    <t>recupero delle somme indebitamente erogate</t>
  </si>
  <si>
    <t>Verifiche dei dati contributivi presso i vari Enti previdenziali ed assistenziali</t>
  </si>
  <si>
    <t>Totale</t>
  </si>
  <si>
    <t>Prob. Rischi si verifichi</t>
  </si>
  <si>
    <t>MISURE GENERALI</t>
  </si>
  <si>
    <t>MISURE SPECIFICHE</t>
  </si>
  <si>
    <t>Codice di comportamento</t>
  </si>
  <si>
    <t>Regolamento di Contabilità</t>
  </si>
  <si>
    <t>Controllo puntuale della correttezza degli atti e dell'importo del credito</t>
  </si>
  <si>
    <t>Controllo puntuale sulla tempistisca tra l'emissione delle lettere d'introito e gli incassi ricevuti dal tesoriere</t>
  </si>
  <si>
    <t>Attuato</t>
  </si>
  <si>
    <t>Verifica residui attivi</t>
  </si>
  <si>
    <t>da attuare</t>
  </si>
  <si>
    <t>controlli incrociati</t>
  </si>
  <si>
    <t>AMMINISTRAZIONE - MAPPATURA DEI PROCESSI</t>
  </si>
  <si>
    <t>Legenda</t>
  </si>
  <si>
    <t>n.i.</t>
  </si>
  <si>
    <t>non individuata</t>
  </si>
  <si>
    <t>n.a.</t>
  </si>
  <si>
    <t>non applicabile</t>
  </si>
  <si>
    <t>attività svolte da altre Uffici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</si>
</sst>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14"/>
      <color rgb="FF000000"/>
      <name val="Calibri"/>
      <family val="2"/>
    </font>
    <font>
      <sz val="18"/>
      <color theme="1"/>
      <name val="Cambria"/>
      <family val="1"/>
    </font>
    <font>
      <b/>
      <sz val="18"/>
      <color theme="1"/>
      <name val="Cambria"/>
      <family val="1"/>
    </font>
    <font>
      <sz val="18"/>
      <color theme="1"/>
      <name val="Calibri"/>
      <family val="2"/>
      <scheme val="minor"/>
    </font>
    <font>
      <b/>
      <sz val="18"/>
      <color rgb="FFFF0000"/>
      <name val="Cambria"/>
      <family val="1"/>
    </font>
    <font>
      <b/>
      <sz val="16"/>
      <color theme="1"/>
      <name val="Cambria"/>
      <family val="1"/>
    </font>
    <font>
      <sz val="16"/>
      <color theme="1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rgb="FF9BC2E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1"/>
    <xf numFmtId="0" fontId="1" fillId="3" borderId="0" xfId="1" applyFill="1"/>
    <xf numFmtId="0" fontId="2" fillId="2" borderId="23" xfId="1" applyFont="1" applyFill="1" applyBorder="1" applyAlignment="1">
      <alignment horizontal="left"/>
    </xf>
    <xf numFmtId="0" fontId="2" fillId="2" borderId="24" xfId="1" applyFont="1" applyFill="1" applyBorder="1" applyAlignment="1">
      <alignment horizontal="left"/>
    </xf>
    <xf numFmtId="0" fontId="1" fillId="0" borderId="25" xfId="1" applyBorder="1" applyAlignment="1">
      <alignment vertical="center"/>
    </xf>
    <xf numFmtId="0" fontId="3" fillId="4" borderId="26" xfId="1" applyFont="1" applyFill="1" applyBorder="1" applyAlignment="1" applyProtection="1">
      <alignment horizontal="center" vertical="center"/>
      <protection locked="0"/>
    </xf>
    <xf numFmtId="0" fontId="1" fillId="0" borderId="25" xfId="1" applyBorder="1" applyAlignment="1">
      <alignment vertical="center" wrapText="1"/>
    </xf>
    <xf numFmtId="0" fontId="1" fillId="0" borderId="27" xfId="1" applyBorder="1" applyAlignment="1">
      <alignment vertical="center"/>
    </xf>
    <xf numFmtId="0" fontId="1" fillId="0" borderId="28" xfId="1" applyFill="1" applyBorder="1" applyProtection="1">
      <protection locked="0"/>
    </xf>
    <xf numFmtId="0" fontId="1" fillId="8" borderId="9" xfId="1" applyFill="1" applyBorder="1" applyAlignment="1" applyProtection="1">
      <alignment vertical="center" wrapText="1"/>
      <protection locked="0"/>
    </xf>
    <xf numFmtId="0" fontId="1" fillId="9" borderId="9" xfId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7" borderId="46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textRotation="90" wrapText="1"/>
    </xf>
    <xf numFmtId="0" fontId="5" fillId="6" borderId="13" xfId="0" applyFont="1" applyFill="1" applyBorder="1" applyAlignment="1">
      <alignment horizontal="center" vertical="center" textRotation="90" wrapText="1"/>
    </xf>
    <xf numFmtId="0" fontId="5" fillId="6" borderId="32" xfId="0" applyFont="1" applyFill="1" applyBorder="1" applyAlignment="1">
      <alignment horizontal="center" vertical="center" textRotation="90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3" borderId="22" xfId="1" applyFill="1" applyBorder="1" applyAlignment="1">
      <alignment horizontal="center" vertical="center" wrapText="1"/>
    </xf>
    <xf numFmtId="0" fontId="1" fillId="3" borderId="21" xfId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10" borderId="1" xfId="0" applyFont="1" applyFill="1" applyBorder="1"/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zoomScale="93" zoomScaleNormal="93" workbookViewId="0">
      <selection activeCell="C71" sqref="C71"/>
    </sheetView>
  </sheetViews>
  <sheetFormatPr defaultRowHeight="15" x14ac:dyDescent="0.25"/>
  <cols>
    <col min="1" max="1" width="5" style="1" customWidth="1"/>
    <col min="2" max="2" width="22.7109375" style="1" customWidth="1"/>
    <col min="3" max="3" width="197.42578125" style="1" customWidth="1"/>
    <col min="4" max="8" width="9.140625" style="2" customWidth="1"/>
    <col min="9" max="9" width="29.42578125" style="2" customWidth="1"/>
    <col min="10" max="10" width="9.140625" style="2" customWidth="1"/>
    <col min="11" max="16384" width="9.140625" style="2"/>
  </cols>
  <sheetData>
    <row r="1" spans="2:3" ht="15.75" x14ac:dyDescent="0.25">
      <c r="B1" s="3" t="s">
        <v>20</v>
      </c>
      <c r="C1" s="4"/>
    </row>
    <row r="2" spans="2:3" ht="37.5" customHeight="1" x14ac:dyDescent="0.25">
      <c r="B2" s="5" t="s">
        <v>17</v>
      </c>
      <c r="C2" s="6" t="s">
        <v>26</v>
      </c>
    </row>
    <row r="3" spans="2:3" ht="37.5" customHeight="1" thickBot="1" x14ac:dyDescent="0.3">
      <c r="B3" s="7" t="s">
        <v>18</v>
      </c>
      <c r="C3" s="6" t="s">
        <v>27</v>
      </c>
    </row>
    <row r="4" spans="2:3" ht="15.75" hidden="1" thickBot="1" x14ac:dyDescent="0.3">
      <c r="B4" s="8" t="s">
        <v>16</v>
      </c>
      <c r="C4" s="9"/>
    </row>
    <row r="5" spans="2:3" ht="15" customHeight="1" x14ac:dyDescent="0.25">
      <c r="B5" s="68" t="s">
        <v>19</v>
      </c>
      <c r="C5" s="10" t="s">
        <v>28</v>
      </c>
    </row>
    <row r="6" spans="2:3" x14ac:dyDescent="0.25">
      <c r="B6" s="69"/>
      <c r="C6" s="10" t="s">
        <v>29</v>
      </c>
    </row>
    <row r="7" spans="2:3" x14ac:dyDescent="0.25">
      <c r="B7" s="69"/>
      <c r="C7" s="10" t="s">
        <v>30</v>
      </c>
    </row>
    <row r="8" spans="2:3" x14ac:dyDescent="0.25">
      <c r="B8" s="69"/>
      <c r="C8" s="10" t="s">
        <v>31</v>
      </c>
    </row>
    <row r="9" spans="2:3" x14ac:dyDescent="0.25">
      <c r="B9" s="69"/>
      <c r="C9" s="10" t="s">
        <v>32</v>
      </c>
    </row>
    <row r="10" spans="2:3" x14ac:dyDescent="0.25">
      <c r="B10" s="69"/>
      <c r="C10" s="10" t="s">
        <v>33</v>
      </c>
    </row>
    <row r="11" spans="2:3" x14ac:dyDescent="0.25">
      <c r="B11" s="69"/>
      <c r="C11" s="10" t="s">
        <v>34</v>
      </c>
    </row>
    <row r="12" spans="2:3" x14ac:dyDescent="0.25">
      <c r="B12" s="69"/>
      <c r="C12" s="10" t="s">
        <v>35</v>
      </c>
    </row>
    <row r="13" spans="2:3" x14ac:dyDescent="0.25">
      <c r="B13" s="69"/>
      <c r="C13" s="10" t="s">
        <v>36</v>
      </c>
    </row>
    <row r="14" spans="2:3" x14ac:dyDescent="0.25">
      <c r="B14" s="69"/>
      <c r="C14" s="10" t="s">
        <v>37</v>
      </c>
    </row>
    <row r="15" spans="2:3" x14ac:dyDescent="0.25">
      <c r="B15" s="69"/>
      <c r="C15" s="10" t="s">
        <v>38</v>
      </c>
    </row>
    <row r="16" spans="2:3" x14ac:dyDescent="0.25">
      <c r="B16" s="69"/>
      <c r="C16" s="11" t="s">
        <v>39</v>
      </c>
    </row>
    <row r="17" spans="2:3" x14ac:dyDescent="0.25">
      <c r="B17" s="69"/>
      <c r="C17" s="11" t="s">
        <v>40</v>
      </c>
    </row>
    <row r="18" spans="2:3" x14ac:dyDescent="0.25">
      <c r="B18" s="69"/>
      <c r="C18" s="11" t="s">
        <v>41</v>
      </c>
    </row>
    <row r="19" spans="2:3" x14ac:dyDescent="0.25">
      <c r="B19" s="69"/>
      <c r="C19" s="11" t="s">
        <v>42</v>
      </c>
    </row>
    <row r="20" spans="2:3" x14ac:dyDescent="0.25">
      <c r="B20" s="69"/>
      <c r="C20" s="11" t="s">
        <v>43</v>
      </c>
    </row>
    <row r="21" spans="2:3" x14ac:dyDescent="0.25">
      <c r="B21" s="69"/>
      <c r="C21" s="11" t="s">
        <v>44</v>
      </c>
    </row>
    <row r="22" spans="2:3" x14ac:dyDescent="0.25">
      <c r="B22" s="69"/>
      <c r="C22" s="11" t="s">
        <v>45</v>
      </c>
    </row>
    <row r="23" spans="2:3" x14ac:dyDescent="0.25">
      <c r="B23" s="69"/>
      <c r="C23" s="11" t="s">
        <v>46</v>
      </c>
    </row>
    <row r="24" spans="2:3" x14ac:dyDescent="0.25">
      <c r="B24" s="69"/>
      <c r="C24" s="11" t="s">
        <v>47</v>
      </c>
    </row>
    <row r="25" spans="2:3" x14ac:dyDescent="0.25">
      <c r="B25" s="69"/>
      <c r="C25" s="11" t="s">
        <v>48</v>
      </c>
    </row>
    <row r="26" spans="2:3" x14ac:dyDescent="0.25">
      <c r="B26" s="69"/>
      <c r="C26" s="11" t="s">
        <v>49</v>
      </c>
    </row>
    <row r="27" spans="2:3" x14ac:dyDescent="0.25">
      <c r="B27" s="69"/>
      <c r="C27" s="11" t="s">
        <v>50</v>
      </c>
    </row>
    <row r="28" spans="2:3" x14ac:dyDescent="0.25">
      <c r="B28" s="69"/>
      <c r="C28" s="11" t="s">
        <v>51</v>
      </c>
    </row>
    <row r="29" spans="2:3" x14ac:dyDescent="0.25">
      <c r="B29" s="69"/>
      <c r="C29" s="11" t="s">
        <v>52</v>
      </c>
    </row>
    <row r="30" spans="2:3" x14ac:dyDescent="0.25">
      <c r="B30" s="69"/>
      <c r="C30" s="11" t="s">
        <v>53</v>
      </c>
    </row>
    <row r="31" spans="2:3" x14ac:dyDescent="0.25">
      <c r="B31" s="69"/>
      <c r="C31" s="11" t="s">
        <v>54</v>
      </c>
    </row>
    <row r="32" spans="2:3" x14ac:dyDescent="0.25">
      <c r="B32" s="69"/>
      <c r="C32" s="11" t="s">
        <v>55</v>
      </c>
    </row>
    <row r="33" spans="2:3" x14ac:dyDescent="0.25">
      <c r="B33" s="69"/>
      <c r="C33" s="11" t="s">
        <v>56</v>
      </c>
    </row>
    <row r="34" spans="2:3" x14ac:dyDescent="0.25">
      <c r="B34" s="69"/>
      <c r="C34" s="11" t="s">
        <v>57</v>
      </c>
    </row>
    <row r="35" spans="2:3" x14ac:dyDescent="0.25">
      <c r="B35" s="69"/>
      <c r="C35" s="11" t="s">
        <v>58</v>
      </c>
    </row>
    <row r="36" spans="2:3" x14ac:dyDescent="0.25">
      <c r="B36" s="69"/>
      <c r="C36" s="11" t="s">
        <v>59</v>
      </c>
    </row>
    <row r="37" spans="2:3" x14ac:dyDescent="0.25">
      <c r="B37" s="69"/>
      <c r="C37" s="11" t="s">
        <v>60</v>
      </c>
    </row>
    <row r="38" spans="2:3" x14ac:dyDescent="0.25">
      <c r="B38" s="69"/>
      <c r="C38" s="11" t="s">
        <v>61</v>
      </c>
    </row>
    <row r="39" spans="2:3" x14ac:dyDescent="0.25">
      <c r="B39" s="69"/>
      <c r="C39" s="11" t="s">
        <v>62</v>
      </c>
    </row>
    <row r="40" spans="2:3" x14ac:dyDescent="0.25">
      <c r="B40" s="69"/>
      <c r="C40" s="11" t="s">
        <v>63</v>
      </c>
    </row>
    <row r="41" spans="2:3" x14ac:dyDescent="0.25">
      <c r="B41" s="69"/>
      <c r="C41" s="11" t="s">
        <v>64</v>
      </c>
    </row>
    <row r="42" spans="2:3" x14ac:dyDescent="0.25">
      <c r="B42" s="69"/>
      <c r="C42" s="11" t="s">
        <v>65</v>
      </c>
    </row>
    <row r="43" spans="2:3" x14ac:dyDescent="0.25">
      <c r="B43" s="69"/>
      <c r="C43" s="11" t="s">
        <v>66</v>
      </c>
    </row>
    <row r="44" spans="2:3" x14ac:dyDescent="0.25">
      <c r="B44" s="69"/>
      <c r="C44" s="11" t="s">
        <v>67</v>
      </c>
    </row>
    <row r="45" spans="2:3" x14ac:dyDescent="0.25">
      <c r="B45" s="69"/>
      <c r="C45" s="11" t="s">
        <v>68</v>
      </c>
    </row>
    <row r="46" spans="2:3" x14ac:dyDescent="0.25">
      <c r="B46" s="69"/>
      <c r="C46" s="11" t="s">
        <v>69</v>
      </c>
    </row>
    <row r="47" spans="2:3" x14ac:dyDescent="0.25">
      <c r="B47" s="69"/>
      <c r="C47" s="11" t="s">
        <v>70</v>
      </c>
    </row>
    <row r="48" spans="2:3" x14ac:dyDescent="0.25">
      <c r="B48" s="69"/>
      <c r="C48" s="11" t="s">
        <v>71</v>
      </c>
    </row>
    <row r="49" spans="2:3" x14ac:dyDescent="0.25">
      <c r="B49" s="69"/>
      <c r="C49" s="11" t="s">
        <v>72</v>
      </c>
    </row>
    <row r="50" spans="2:3" x14ac:dyDescent="0.25">
      <c r="B50" s="69"/>
      <c r="C50" s="11" t="s">
        <v>73</v>
      </c>
    </row>
    <row r="51" spans="2:3" x14ac:dyDescent="0.25">
      <c r="B51" s="69"/>
      <c r="C51" s="11" t="s">
        <v>74</v>
      </c>
    </row>
    <row r="52" spans="2:3" x14ac:dyDescent="0.25">
      <c r="B52" s="69"/>
      <c r="C52" s="11" t="s">
        <v>75</v>
      </c>
    </row>
    <row r="53" spans="2:3" x14ac:dyDescent="0.25">
      <c r="B53" s="69"/>
      <c r="C53" s="11" t="s">
        <v>76</v>
      </c>
    </row>
    <row r="54" spans="2:3" x14ac:dyDescent="0.25">
      <c r="B54" s="69"/>
      <c r="C54" s="11" t="s">
        <v>77</v>
      </c>
    </row>
    <row r="55" spans="2:3" x14ac:dyDescent="0.25">
      <c r="B55" s="69"/>
      <c r="C55" s="11" t="s">
        <v>78</v>
      </c>
    </row>
    <row r="56" spans="2:3" x14ac:dyDescent="0.25">
      <c r="B56" s="69"/>
      <c r="C56" s="11" t="s">
        <v>79</v>
      </c>
    </row>
    <row r="57" spans="2:3" x14ac:dyDescent="0.25">
      <c r="B57" s="69"/>
      <c r="C57" s="11" t="s">
        <v>80</v>
      </c>
    </row>
    <row r="58" spans="2:3" x14ac:dyDescent="0.25">
      <c r="B58" s="69"/>
      <c r="C58" s="11" t="s">
        <v>81</v>
      </c>
    </row>
    <row r="59" spans="2:3" x14ac:dyDescent="0.25">
      <c r="B59" s="69"/>
      <c r="C59" s="11" t="s">
        <v>82</v>
      </c>
    </row>
    <row r="60" spans="2:3" x14ac:dyDescent="0.25">
      <c r="B60" s="69"/>
      <c r="C60" s="11" t="s">
        <v>83</v>
      </c>
    </row>
    <row r="61" spans="2:3" x14ac:dyDescent="0.25">
      <c r="B61" s="69"/>
      <c r="C61" s="11" t="s">
        <v>84</v>
      </c>
    </row>
    <row r="62" spans="2:3" x14ac:dyDescent="0.25">
      <c r="B62" s="69"/>
      <c r="C62" s="11" t="s">
        <v>85</v>
      </c>
    </row>
    <row r="63" spans="2:3" x14ac:dyDescent="0.25">
      <c r="B63" s="69"/>
      <c r="C63" s="11" t="s">
        <v>86</v>
      </c>
    </row>
    <row r="64" spans="2:3" x14ac:dyDescent="0.25">
      <c r="B64" s="69"/>
      <c r="C64" s="11" t="s">
        <v>87</v>
      </c>
    </row>
    <row r="65" spans="2:3" x14ac:dyDescent="0.25">
      <c r="B65" s="69"/>
      <c r="C65" s="11" t="s">
        <v>88</v>
      </c>
    </row>
    <row r="66" spans="2:3" x14ac:dyDescent="0.25">
      <c r="B66" s="69"/>
      <c r="C66" s="11" t="s">
        <v>89</v>
      </c>
    </row>
    <row r="67" spans="2:3" x14ac:dyDescent="0.25">
      <c r="B67" s="69"/>
      <c r="C67" s="11" t="s">
        <v>90</v>
      </c>
    </row>
    <row r="68" spans="2:3" x14ac:dyDescent="0.25">
      <c r="B68" s="69"/>
      <c r="C68" s="11" t="s">
        <v>91</v>
      </c>
    </row>
    <row r="69" spans="2:3" x14ac:dyDescent="0.25">
      <c r="B69" s="69"/>
      <c r="C69" s="11" t="s">
        <v>92</v>
      </c>
    </row>
    <row r="70" spans="2:3" x14ac:dyDescent="0.25">
      <c r="B70" s="69"/>
      <c r="C70" s="11" t="s">
        <v>93</v>
      </c>
    </row>
    <row r="71" spans="2:3" x14ac:dyDescent="0.25">
      <c r="B71" s="69"/>
      <c r="C71" s="11" t="s">
        <v>94</v>
      </c>
    </row>
    <row r="72" spans="2:3" x14ac:dyDescent="0.25">
      <c r="B72" s="69"/>
      <c r="C72" s="11" t="s">
        <v>95</v>
      </c>
    </row>
    <row r="73" spans="2:3" x14ac:dyDescent="0.25">
      <c r="B73" s="69"/>
      <c r="C73" s="11" t="s">
        <v>96</v>
      </c>
    </row>
  </sheetData>
  <mergeCells count="1">
    <mergeCell ref="B5:B73"/>
  </mergeCells>
  <pageMargins left="0.70866141732283516" right="0.70866141732283516" top="0" bottom="0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tabSelected="1" zoomScale="40" zoomScaleNormal="40" workbookViewId="0">
      <pane xSplit="5" ySplit="4" topLeftCell="F5" activePane="bottomRight" state="frozen"/>
      <selection pane="topRight" activeCell="F1" sqref="F1"/>
      <selection pane="bottomLeft" activeCell="A6" sqref="A6"/>
      <selection pane="bottomRight" activeCell="E8" sqref="E8"/>
    </sheetView>
  </sheetViews>
  <sheetFormatPr defaultRowHeight="22.5" x14ac:dyDescent="0.3"/>
  <cols>
    <col min="1" max="1" width="12.5703125" style="12" customWidth="1"/>
    <col min="2" max="2" width="35.140625" style="66" customWidth="1"/>
    <col min="3" max="3" width="33.42578125" style="67" customWidth="1"/>
    <col min="4" max="4" width="39.5703125" style="66" customWidth="1"/>
    <col min="5" max="5" width="49" style="66" customWidth="1"/>
    <col min="6" max="6" width="10.5703125" style="66" customWidth="1"/>
    <col min="7" max="7" width="10.28515625" style="66" customWidth="1"/>
    <col min="8" max="8" width="10.5703125" style="66" customWidth="1"/>
    <col min="9" max="9" width="8.7109375" style="66" customWidth="1"/>
    <col min="10" max="10" width="13.42578125" style="66" customWidth="1"/>
    <col min="11" max="11" width="8.5703125" style="66" customWidth="1"/>
    <col min="12" max="12" width="10" style="66" customWidth="1"/>
    <col min="13" max="13" width="12.85546875" style="66" customWidth="1"/>
    <col min="14" max="14" width="11" style="66" customWidth="1"/>
    <col min="15" max="15" width="11.42578125" style="66" customWidth="1"/>
    <col min="16" max="16" width="18.140625" style="66" customWidth="1"/>
    <col min="17" max="17" width="10.5703125" style="66" customWidth="1"/>
    <col min="18" max="18" width="12.85546875" style="66" customWidth="1"/>
    <col min="19" max="19" width="30.85546875" style="66" customWidth="1"/>
    <col min="20" max="20" width="50.5703125" style="66" customWidth="1"/>
    <col min="21" max="21" width="25.7109375" style="66" customWidth="1"/>
    <col min="22" max="22" width="27.140625" style="66" customWidth="1"/>
    <col min="23" max="23" width="26" style="66" customWidth="1"/>
    <col min="24" max="16384" width="9.140625" style="12"/>
  </cols>
  <sheetData>
    <row r="1" spans="1:29" ht="22.5" customHeight="1" x14ac:dyDescent="0.3">
      <c r="B1" s="87" t="s">
        <v>163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</row>
    <row r="2" spans="1:29" ht="15.75" customHeight="1" thickBot="1" x14ac:dyDescent="0.35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</row>
    <row r="3" spans="1:29" ht="33.75" customHeight="1" x14ac:dyDescent="0.3">
      <c r="B3" s="70" t="s">
        <v>23</v>
      </c>
      <c r="C3" s="71"/>
      <c r="D3" s="72"/>
      <c r="E3" s="76" t="s">
        <v>15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3" t="s">
        <v>22</v>
      </c>
      <c r="T3" s="74"/>
      <c r="U3" s="74"/>
      <c r="V3" s="74"/>
      <c r="W3" s="75"/>
    </row>
    <row r="4" spans="1:29" s="24" customFormat="1" ht="201" thickBot="1" x14ac:dyDescent="0.35">
      <c r="A4" s="13"/>
      <c r="B4" s="14" t="s">
        <v>4</v>
      </c>
      <c r="C4" s="15" t="s">
        <v>3</v>
      </c>
      <c r="D4" s="15" t="s">
        <v>2</v>
      </c>
      <c r="E4" s="16" t="s">
        <v>0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151</v>
      </c>
      <c r="M4" s="17" t="s">
        <v>11</v>
      </c>
      <c r="N4" s="17" t="s">
        <v>12</v>
      </c>
      <c r="O4" s="17" t="s">
        <v>13</v>
      </c>
      <c r="P4" s="18" t="s">
        <v>14</v>
      </c>
      <c r="Q4" s="19" t="s">
        <v>151</v>
      </c>
      <c r="R4" s="19" t="s">
        <v>152</v>
      </c>
      <c r="S4" s="20" t="s">
        <v>153</v>
      </c>
      <c r="T4" s="20" t="s">
        <v>154</v>
      </c>
      <c r="U4" s="21" t="s">
        <v>24</v>
      </c>
      <c r="V4" s="22" t="s">
        <v>21</v>
      </c>
      <c r="W4" s="23" t="s">
        <v>1</v>
      </c>
    </row>
    <row r="5" spans="1:29" ht="177" customHeight="1" x14ac:dyDescent="0.3">
      <c r="B5" s="81" t="s">
        <v>97</v>
      </c>
      <c r="C5" s="84" t="s">
        <v>100</v>
      </c>
      <c r="D5" s="25" t="s">
        <v>101</v>
      </c>
      <c r="E5" s="26" t="s">
        <v>122</v>
      </c>
      <c r="F5" s="27">
        <v>4</v>
      </c>
      <c r="G5" s="28">
        <v>2</v>
      </c>
      <c r="H5" s="29">
        <v>1</v>
      </c>
      <c r="I5" s="29">
        <v>3</v>
      </c>
      <c r="J5" s="29">
        <v>5</v>
      </c>
      <c r="K5" s="29">
        <v>4</v>
      </c>
      <c r="L5" s="30">
        <f t="shared" ref="L5:L20" si="0">(F5+G5+H5+I5+J5+K5)/6</f>
        <v>3.1666666666666665</v>
      </c>
      <c r="M5" s="28">
        <v>3</v>
      </c>
      <c r="N5" s="29">
        <v>1</v>
      </c>
      <c r="O5" s="29">
        <v>0</v>
      </c>
      <c r="P5" s="29">
        <v>1</v>
      </c>
      <c r="Q5" s="31">
        <f t="shared" ref="Q5:Q20" si="1">(M5+N5+O5+P5)/4</f>
        <v>1.25</v>
      </c>
      <c r="R5" s="32">
        <f t="shared" ref="R5:R20" si="2">L5*Q5</f>
        <v>3.958333333333333</v>
      </c>
      <c r="S5" s="33" t="s">
        <v>155</v>
      </c>
      <c r="T5" s="33" t="s">
        <v>138</v>
      </c>
      <c r="U5" s="34" t="s">
        <v>159</v>
      </c>
      <c r="V5" s="34"/>
      <c r="W5" s="35"/>
    </row>
    <row r="6" spans="1:29" ht="69.75" x14ac:dyDescent="0.3">
      <c r="B6" s="82"/>
      <c r="C6" s="86"/>
      <c r="D6" s="36" t="s">
        <v>102</v>
      </c>
      <c r="E6" s="26" t="s">
        <v>123</v>
      </c>
      <c r="F6" s="37">
        <v>1</v>
      </c>
      <c r="G6" s="38">
        <v>5</v>
      </c>
      <c r="H6" s="34">
        <v>1</v>
      </c>
      <c r="I6" s="34">
        <v>3</v>
      </c>
      <c r="J6" s="34">
        <v>1</v>
      </c>
      <c r="K6" s="34">
        <v>2</v>
      </c>
      <c r="L6" s="39">
        <f t="shared" si="0"/>
        <v>2.1666666666666665</v>
      </c>
      <c r="M6" s="34">
        <v>1</v>
      </c>
      <c r="N6" s="34">
        <v>1</v>
      </c>
      <c r="O6" s="34">
        <v>0</v>
      </c>
      <c r="P6" s="34">
        <v>2</v>
      </c>
      <c r="Q6" s="40">
        <f t="shared" si="1"/>
        <v>1</v>
      </c>
      <c r="R6" s="41">
        <f t="shared" si="2"/>
        <v>2.1666666666666665</v>
      </c>
      <c r="S6" s="33" t="s">
        <v>156</v>
      </c>
      <c r="T6" s="33" t="s">
        <v>139</v>
      </c>
      <c r="U6" s="34" t="s">
        <v>159</v>
      </c>
      <c r="V6" s="34"/>
      <c r="W6" s="35"/>
    </row>
    <row r="7" spans="1:29" ht="93" x14ac:dyDescent="0.3">
      <c r="B7" s="82"/>
      <c r="C7" s="86"/>
      <c r="D7" s="36" t="s">
        <v>103</v>
      </c>
      <c r="E7" s="42" t="s">
        <v>124</v>
      </c>
      <c r="F7" s="43">
        <v>1</v>
      </c>
      <c r="G7" s="44">
        <v>5</v>
      </c>
      <c r="H7" s="34">
        <v>1</v>
      </c>
      <c r="I7" s="34">
        <v>3</v>
      </c>
      <c r="J7" s="34">
        <v>1</v>
      </c>
      <c r="K7" s="34">
        <v>2</v>
      </c>
      <c r="L7" s="39">
        <f t="shared" si="0"/>
        <v>2.1666666666666665</v>
      </c>
      <c r="M7" s="34">
        <v>1</v>
      </c>
      <c r="N7" s="34">
        <v>1</v>
      </c>
      <c r="O7" s="34">
        <v>0</v>
      </c>
      <c r="P7" s="34">
        <v>3</v>
      </c>
      <c r="Q7" s="40">
        <f t="shared" si="1"/>
        <v>1.25</v>
      </c>
      <c r="R7" s="41">
        <f t="shared" si="2"/>
        <v>2.708333333333333</v>
      </c>
      <c r="S7" s="33" t="s">
        <v>155</v>
      </c>
      <c r="T7" s="33" t="s">
        <v>157</v>
      </c>
      <c r="U7" s="34" t="s">
        <v>159</v>
      </c>
      <c r="V7" s="34"/>
      <c r="W7" s="35"/>
    </row>
    <row r="8" spans="1:29" ht="93" x14ac:dyDescent="0.3">
      <c r="B8" s="82"/>
      <c r="C8" s="79" t="s">
        <v>104</v>
      </c>
      <c r="D8" s="79" t="s">
        <v>105</v>
      </c>
      <c r="E8" s="42" t="s">
        <v>125</v>
      </c>
      <c r="F8" s="43">
        <v>2</v>
      </c>
      <c r="G8" s="44">
        <v>5</v>
      </c>
      <c r="H8" s="34">
        <v>1</v>
      </c>
      <c r="I8" s="34">
        <v>3</v>
      </c>
      <c r="J8" s="34">
        <v>1</v>
      </c>
      <c r="K8" s="34">
        <v>1</v>
      </c>
      <c r="L8" s="39">
        <f t="shared" si="0"/>
        <v>2.1666666666666665</v>
      </c>
      <c r="M8" s="34">
        <v>2</v>
      </c>
      <c r="N8" s="34">
        <v>1</v>
      </c>
      <c r="O8" s="34">
        <v>0</v>
      </c>
      <c r="P8" s="34">
        <v>2</v>
      </c>
      <c r="Q8" s="40">
        <f t="shared" si="1"/>
        <v>1.25</v>
      </c>
      <c r="R8" s="41">
        <f t="shared" si="2"/>
        <v>2.708333333333333</v>
      </c>
      <c r="S8" s="33" t="s">
        <v>155</v>
      </c>
      <c r="T8" s="33" t="s">
        <v>158</v>
      </c>
      <c r="U8" s="34" t="s">
        <v>159</v>
      </c>
      <c r="V8" s="34" t="s">
        <v>160</v>
      </c>
      <c r="W8" s="35"/>
    </row>
    <row r="9" spans="1:29" ht="69.75" x14ac:dyDescent="0.3">
      <c r="B9" s="82"/>
      <c r="C9" s="86"/>
      <c r="D9" s="85"/>
      <c r="E9" s="42" t="s">
        <v>126</v>
      </c>
      <c r="F9" s="43">
        <v>1</v>
      </c>
      <c r="G9" s="44">
        <v>5</v>
      </c>
      <c r="H9" s="34">
        <v>1</v>
      </c>
      <c r="I9" s="34">
        <v>3</v>
      </c>
      <c r="J9" s="34">
        <v>5</v>
      </c>
      <c r="K9" s="34">
        <v>2</v>
      </c>
      <c r="L9" s="39">
        <f t="shared" si="0"/>
        <v>2.8333333333333335</v>
      </c>
      <c r="M9" s="34">
        <v>1</v>
      </c>
      <c r="N9" s="34">
        <v>1</v>
      </c>
      <c r="O9" s="34">
        <v>0</v>
      </c>
      <c r="P9" s="34">
        <v>1</v>
      </c>
      <c r="Q9" s="40">
        <f t="shared" si="1"/>
        <v>0.75</v>
      </c>
      <c r="R9" s="41">
        <f t="shared" si="2"/>
        <v>2.125</v>
      </c>
      <c r="S9" s="33" t="s">
        <v>155</v>
      </c>
      <c r="T9" s="33" t="s">
        <v>140</v>
      </c>
      <c r="U9" s="34" t="s">
        <v>161</v>
      </c>
      <c r="V9" s="34"/>
      <c r="W9" s="35"/>
    </row>
    <row r="10" spans="1:29" ht="118.5" customHeight="1" thickBot="1" x14ac:dyDescent="0.35">
      <c r="B10" s="83"/>
      <c r="C10" s="80"/>
      <c r="D10" s="46" t="s">
        <v>106</v>
      </c>
      <c r="E10" s="47" t="s">
        <v>127</v>
      </c>
      <c r="F10" s="48">
        <v>2</v>
      </c>
      <c r="G10" s="49">
        <v>5</v>
      </c>
      <c r="H10" s="34">
        <v>1</v>
      </c>
      <c r="I10" s="34">
        <v>3</v>
      </c>
      <c r="J10" s="34">
        <v>5</v>
      </c>
      <c r="K10" s="34">
        <v>3</v>
      </c>
      <c r="L10" s="39">
        <f t="shared" si="0"/>
        <v>3.1666666666666665</v>
      </c>
      <c r="M10" s="34">
        <v>1</v>
      </c>
      <c r="N10" s="34">
        <v>1</v>
      </c>
      <c r="O10" s="34">
        <v>0</v>
      </c>
      <c r="P10" s="34">
        <v>2</v>
      </c>
      <c r="Q10" s="40">
        <f t="shared" si="1"/>
        <v>1</v>
      </c>
      <c r="R10" s="41">
        <f t="shared" si="2"/>
        <v>3.1666666666666665</v>
      </c>
      <c r="S10" s="33" t="s">
        <v>155</v>
      </c>
      <c r="T10" s="33" t="s">
        <v>141</v>
      </c>
      <c r="U10" s="34" t="s">
        <v>159</v>
      </c>
      <c r="V10" s="34"/>
      <c r="W10" s="35"/>
    </row>
    <row r="11" spans="1:29" ht="139.5" x14ac:dyDescent="0.3">
      <c r="B11" s="81" t="s">
        <v>98</v>
      </c>
      <c r="C11" s="84" t="s">
        <v>107</v>
      </c>
      <c r="D11" s="25" t="s">
        <v>108</v>
      </c>
      <c r="E11" s="42" t="s">
        <v>128</v>
      </c>
      <c r="F11" s="43">
        <v>2</v>
      </c>
      <c r="G11" s="44">
        <v>2</v>
      </c>
      <c r="H11" s="34">
        <v>3</v>
      </c>
      <c r="I11" s="34">
        <v>5</v>
      </c>
      <c r="J11" s="34">
        <v>5</v>
      </c>
      <c r="K11" s="34">
        <v>4</v>
      </c>
      <c r="L11" s="39">
        <f t="shared" si="0"/>
        <v>3.5</v>
      </c>
      <c r="M11" s="34">
        <v>2</v>
      </c>
      <c r="N11" s="34">
        <v>1</v>
      </c>
      <c r="O11" s="34">
        <v>2</v>
      </c>
      <c r="P11" s="34">
        <v>2</v>
      </c>
      <c r="Q11" s="40">
        <f t="shared" si="1"/>
        <v>1.75</v>
      </c>
      <c r="R11" s="41">
        <f t="shared" si="2"/>
        <v>6.125</v>
      </c>
      <c r="S11" s="33" t="s">
        <v>155</v>
      </c>
      <c r="T11" s="33" t="s">
        <v>142</v>
      </c>
      <c r="U11" s="34" t="s">
        <v>159</v>
      </c>
      <c r="V11" s="34"/>
      <c r="W11" s="35"/>
    </row>
    <row r="12" spans="1:29" ht="130.5" customHeight="1" x14ac:dyDescent="0.3">
      <c r="B12" s="82"/>
      <c r="C12" s="86"/>
      <c r="D12" s="36" t="s">
        <v>109</v>
      </c>
      <c r="E12" s="42" t="s">
        <v>129</v>
      </c>
      <c r="F12" s="43">
        <v>4</v>
      </c>
      <c r="G12" s="44">
        <v>2</v>
      </c>
      <c r="H12" s="34">
        <v>1</v>
      </c>
      <c r="I12" s="34">
        <v>1</v>
      </c>
      <c r="J12" s="34">
        <v>1</v>
      </c>
      <c r="K12" s="34">
        <v>3</v>
      </c>
      <c r="L12" s="39">
        <f t="shared" si="0"/>
        <v>2</v>
      </c>
      <c r="M12" s="34">
        <v>2</v>
      </c>
      <c r="N12" s="34">
        <v>1</v>
      </c>
      <c r="O12" s="34">
        <v>0</v>
      </c>
      <c r="P12" s="34">
        <v>1</v>
      </c>
      <c r="Q12" s="40">
        <f t="shared" si="1"/>
        <v>1</v>
      </c>
      <c r="R12" s="41">
        <f t="shared" si="2"/>
        <v>2</v>
      </c>
      <c r="S12" s="33" t="s">
        <v>155</v>
      </c>
      <c r="T12" s="33" t="s">
        <v>143</v>
      </c>
      <c r="U12" s="34" t="s">
        <v>161</v>
      </c>
      <c r="V12" s="34"/>
      <c r="W12" s="35"/>
    </row>
    <row r="13" spans="1:29" ht="90" x14ac:dyDescent="0.3">
      <c r="B13" s="82"/>
      <c r="C13" s="86"/>
      <c r="D13" s="36" t="s">
        <v>110</v>
      </c>
      <c r="E13" s="50" t="s">
        <v>130</v>
      </c>
      <c r="F13" s="51">
        <v>1</v>
      </c>
      <c r="G13" s="34">
        <v>5</v>
      </c>
      <c r="H13" s="34">
        <v>3</v>
      </c>
      <c r="I13" s="34">
        <v>5</v>
      </c>
      <c r="J13" s="34">
        <v>1</v>
      </c>
      <c r="K13" s="34">
        <v>4</v>
      </c>
      <c r="L13" s="39">
        <f t="shared" si="0"/>
        <v>3.1666666666666665</v>
      </c>
      <c r="M13" s="34">
        <v>1</v>
      </c>
      <c r="N13" s="34">
        <v>1</v>
      </c>
      <c r="O13" s="34">
        <v>0</v>
      </c>
      <c r="P13" s="34">
        <v>2</v>
      </c>
      <c r="Q13" s="40">
        <f t="shared" si="1"/>
        <v>1</v>
      </c>
      <c r="R13" s="41">
        <f t="shared" si="2"/>
        <v>3.1666666666666665</v>
      </c>
      <c r="S13" s="33" t="s">
        <v>155</v>
      </c>
      <c r="T13" s="52" t="s">
        <v>144</v>
      </c>
      <c r="U13" s="34" t="s">
        <v>159</v>
      </c>
      <c r="V13" s="34"/>
      <c r="W13" s="35"/>
    </row>
    <row r="14" spans="1:29" ht="157.5" x14ac:dyDescent="0.3">
      <c r="B14" s="82"/>
      <c r="C14" s="85"/>
      <c r="D14" s="45" t="s">
        <v>111</v>
      </c>
      <c r="E14" s="53" t="s">
        <v>131</v>
      </c>
      <c r="F14" s="54">
        <v>5</v>
      </c>
      <c r="G14" s="55">
        <v>2</v>
      </c>
      <c r="H14" s="34">
        <v>1</v>
      </c>
      <c r="I14" s="34">
        <v>5</v>
      </c>
      <c r="J14" s="34">
        <v>5</v>
      </c>
      <c r="K14" s="34">
        <v>4</v>
      </c>
      <c r="L14" s="39">
        <f t="shared" si="0"/>
        <v>3.6666666666666665</v>
      </c>
      <c r="M14" s="34">
        <v>1</v>
      </c>
      <c r="N14" s="34">
        <v>5</v>
      </c>
      <c r="O14" s="34">
        <v>2</v>
      </c>
      <c r="P14" s="34">
        <v>3</v>
      </c>
      <c r="Q14" s="40">
        <f t="shared" si="1"/>
        <v>2.75</v>
      </c>
      <c r="R14" s="41">
        <f t="shared" si="2"/>
        <v>10.083333333333332</v>
      </c>
      <c r="S14" s="33" t="s">
        <v>155</v>
      </c>
      <c r="T14" s="33" t="s">
        <v>145</v>
      </c>
      <c r="U14" s="34" t="s">
        <v>159</v>
      </c>
      <c r="V14" s="34"/>
      <c r="W14" s="35"/>
    </row>
    <row r="15" spans="1:29" ht="93" x14ac:dyDescent="0.3">
      <c r="B15" s="82"/>
      <c r="C15" s="79" t="s">
        <v>112</v>
      </c>
      <c r="D15" s="36" t="s">
        <v>113</v>
      </c>
      <c r="E15" s="42" t="s">
        <v>132</v>
      </c>
      <c r="F15" s="43">
        <v>2</v>
      </c>
      <c r="G15" s="44">
        <v>2</v>
      </c>
      <c r="H15" s="34">
        <v>1</v>
      </c>
      <c r="I15" s="34">
        <v>2</v>
      </c>
      <c r="J15" s="34">
        <v>1</v>
      </c>
      <c r="K15" s="34">
        <v>2</v>
      </c>
      <c r="L15" s="39">
        <f t="shared" si="0"/>
        <v>1.6666666666666667</v>
      </c>
      <c r="M15" s="34">
        <v>1</v>
      </c>
      <c r="N15" s="34">
        <v>1</v>
      </c>
      <c r="O15" s="34">
        <v>0</v>
      </c>
      <c r="P15" s="34">
        <v>2</v>
      </c>
      <c r="Q15" s="40">
        <f t="shared" si="1"/>
        <v>1</v>
      </c>
      <c r="R15" s="41">
        <f t="shared" si="2"/>
        <v>1.6666666666666667</v>
      </c>
      <c r="S15" s="33" t="s">
        <v>155</v>
      </c>
      <c r="T15" s="33" t="s">
        <v>146</v>
      </c>
      <c r="U15" s="34"/>
      <c r="V15" s="34"/>
      <c r="W15" s="35"/>
      <c r="AC15" s="12" t="s">
        <v>25</v>
      </c>
    </row>
    <row r="16" spans="1:29" ht="70.5" thickBot="1" x14ac:dyDescent="0.35">
      <c r="B16" s="83"/>
      <c r="C16" s="80"/>
      <c r="D16" s="46" t="s">
        <v>114</v>
      </c>
      <c r="E16" s="42" t="s">
        <v>133</v>
      </c>
      <c r="F16" s="43">
        <v>2</v>
      </c>
      <c r="G16" s="44">
        <v>2</v>
      </c>
      <c r="H16" s="34">
        <v>1</v>
      </c>
      <c r="I16" s="34">
        <v>1</v>
      </c>
      <c r="J16" s="34">
        <v>5</v>
      </c>
      <c r="K16" s="34">
        <v>5</v>
      </c>
      <c r="L16" s="39">
        <f t="shared" si="0"/>
        <v>2.6666666666666665</v>
      </c>
      <c r="M16" s="34">
        <v>1</v>
      </c>
      <c r="N16" s="34">
        <v>1</v>
      </c>
      <c r="O16" s="34">
        <v>0</v>
      </c>
      <c r="P16" s="34">
        <v>1</v>
      </c>
      <c r="Q16" s="40">
        <f t="shared" si="1"/>
        <v>0.75</v>
      </c>
      <c r="R16" s="41">
        <f t="shared" si="2"/>
        <v>2</v>
      </c>
      <c r="S16" s="33" t="s">
        <v>155</v>
      </c>
      <c r="T16" s="33" t="s">
        <v>147</v>
      </c>
      <c r="U16" s="34"/>
      <c r="V16" s="34"/>
      <c r="W16" s="35"/>
    </row>
    <row r="17" spans="2:23" ht="116.25" x14ac:dyDescent="0.3">
      <c r="B17" s="81" t="s">
        <v>99</v>
      </c>
      <c r="C17" s="84" t="s">
        <v>115</v>
      </c>
      <c r="D17" s="25" t="s">
        <v>116</v>
      </c>
      <c r="E17" s="42" t="s">
        <v>134</v>
      </c>
      <c r="F17" s="43">
        <v>2</v>
      </c>
      <c r="G17" s="44">
        <v>2</v>
      </c>
      <c r="H17" s="34">
        <v>1</v>
      </c>
      <c r="I17" s="34">
        <v>1</v>
      </c>
      <c r="J17" s="34">
        <v>5</v>
      </c>
      <c r="K17" s="34">
        <v>2</v>
      </c>
      <c r="L17" s="39">
        <f t="shared" si="0"/>
        <v>2.1666666666666665</v>
      </c>
      <c r="M17" s="34">
        <v>1</v>
      </c>
      <c r="N17" s="34">
        <v>1</v>
      </c>
      <c r="O17" s="34">
        <v>0</v>
      </c>
      <c r="P17" s="34">
        <v>1</v>
      </c>
      <c r="Q17" s="40">
        <f t="shared" si="1"/>
        <v>0.75</v>
      </c>
      <c r="R17" s="41">
        <f t="shared" si="2"/>
        <v>1.625</v>
      </c>
      <c r="S17" s="33" t="s">
        <v>155</v>
      </c>
      <c r="T17" s="33" t="s">
        <v>148</v>
      </c>
      <c r="U17" s="34" t="s">
        <v>159</v>
      </c>
      <c r="V17" s="34"/>
      <c r="W17" s="35"/>
    </row>
    <row r="18" spans="2:23" ht="116.25" x14ac:dyDescent="0.3">
      <c r="B18" s="82"/>
      <c r="C18" s="85"/>
      <c r="D18" s="36" t="s">
        <v>117</v>
      </c>
      <c r="E18" s="42" t="s">
        <v>135</v>
      </c>
      <c r="F18" s="43">
        <v>2</v>
      </c>
      <c r="G18" s="44">
        <v>2</v>
      </c>
      <c r="H18" s="34">
        <v>1</v>
      </c>
      <c r="I18" s="34">
        <v>1</v>
      </c>
      <c r="J18" s="34">
        <v>1</v>
      </c>
      <c r="K18" s="34">
        <v>1</v>
      </c>
      <c r="L18" s="39">
        <f t="shared" si="0"/>
        <v>1.3333333333333333</v>
      </c>
      <c r="M18" s="34">
        <v>1</v>
      </c>
      <c r="N18" s="34">
        <v>1</v>
      </c>
      <c r="O18" s="34">
        <v>0</v>
      </c>
      <c r="P18" s="34">
        <v>1</v>
      </c>
      <c r="Q18" s="40">
        <f t="shared" si="1"/>
        <v>0.75</v>
      </c>
      <c r="R18" s="41">
        <f t="shared" si="2"/>
        <v>1</v>
      </c>
      <c r="S18" s="33" t="s">
        <v>155</v>
      </c>
      <c r="T18" s="33" t="s">
        <v>162</v>
      </c>
      <c r="U18" s="34" t="s">
        <v>159</v>
      </c>
      <c r="V18" s="34"/>
      <c r="W18" s="35"/>
    </row>
    <row r="19" spans="2:23" ht="117.75" customHeight="1" x14ac:dyDescent="0.3">
      <c r="B19" s="82"/>
      <c r="C19" s="36" t="s">
        <v>118</v>
      </c>
      <c r="D19" s="36" t="s">
        <v>119</v>
      </c>
      <c r="E19" s="42" t="s">
        <v>136</v>
      </c>
      <c r="F19" s="43">
        <v>2</v>
      </c>
      <c r="G19" s="44">
        <v>2</v>
      </c>
      <c r="H19" s="34">
        <v>1</v>
      </c>
      <c r="I19" s="34">
        <v>1</v>
      </c>
      <c r="J19" s="34">
        <v>5</v>
      </c>
      <c r="K19" s="34">
        <v>1</v>
      </c>
      <c r="L19" s="39">
        <f t="shared" si="0"/>
        <v>2</v>
      </c>
      <c r="M19" s="34">
        <v>1</v>
      </c>
      <c r="N19" s="34">
        <v>1</v>
      </c>
      <c r="O19" s="34">
        <v>0</v>
      </c>
      <c r="P19" s="34">
        <v>2</v>
      </c>
      <c r="Q19" s="40">
        <f t="shared" si="1"/>
        <v>1</v>
      </c>
      <c r="R19" s="41">
        <f t="shared" si="2"/>
        <v>2</v>
      </c>
      <c r="S19" s="33" t="s">
        <v>155</v>
      </c>
      <c r="T19" s="52" t="s">
        <v>149</v>
      </c>
      <c r="U19" s="34" t="s">
        <v>159</v>
      </c>
      <c r="V19" s="34"/>
      <c r="W19" s="35"/>
    </row>
    <row r="20" spans="2:23" ht="124.5" customHeight="1" thickBot="1" x14ac:dyDescent="0.35">
      <c r="B20" s="83"/>
      <c r="C20" s="46" t="s">
        <v>120</v>
      </c>
      <c r="D20" s="46" t="s">
        <v>121</v>
      </c>
      <c r="E20" s="56" t="s">
        <v>137</v>
      </c>
      <c r="F20" s="57">
        <v>2</v>
      </c>
      <c r="G20" s="58">
        <v>5</v>
      </c>
      <c r="H20" s="59">
        <v>3</v>
      </c>
      <c r="I20" s="59">
        <v>1</v>
      </c>
      <c r="J20" s="59">
        <v>1</v>
      </c>
      <c r="K20" s="59">
        <v>4</v>
      </c>
      <c r="L20" s="60">
        <f t="shared" si="0"/>
        <v>2.6666666666666665</v>
      </c>
      <c r="M20" s="59">
        <v>2</v>
      </c>
      <c r="N20" s="59">
        <v>1</v>
      </c>
      <c r="O20" s="59">
        <v>0</v>
      </c>
      <c r="P20" s="59">
        <v>2</v>
      </c>
      <c r="Q20" s="61">
        <f t="shared" si="1"/>
        <v>1.25</v>
      </c>
      <c r="R20" s="62">
        <f t="shared" si="2"/>
        <v>3.333333333333333</v>
      </c>
      <c r="S20" s="33" t="s">
        <v>155</v>
      </c>
      <c r="T20" s="63" t="s">
        <v>150</v>
      </c>
      <c r="U20" s="64"/>
      <c r="V20" s="64"/>
      <c r="W20" s="65"/>
    </row>
    <row r="23" spans="2:23" x14ac:dyDescent="0.3">
      <c r="D23" s="89" t="s">
        <v>164</v>
      </c>
      <c r="E23" s="90"/>
    </row>
    <row r="24" spans="2:23" x14ac:dyDescent="0.3">
      <c r="D24" s="91"/>
      <c r="E24" s="90"/>
    </row>
    <row r="25" spans="2:23" x14ac:dyDescent="0.3">
      <c r="D25" s="92" t="s">
        <v>165</v>
      </c>
      <c r="E25" s="92" t="s">
        <v>166</v>
      </c>
    </row>
    <row r="26" spans="2:23" x14ac:dyDescent="0.3">
      <c r="D26" s="93" t="s">
        <v>167</v>
      </c>
      <c r="E26" s="92" t="s">
        <v>168</v>
      </c>
    </row>
    <row r="27" spans="2:23" x14ac:dyDescent="0.3">
      <c r="D27" s="94"/>
      <c r="E27" s="92" t="s">
        <v>169</v>
      </c>
    </row>
  </sheetData>
  <mergeCells count="13">
    <mergeCell ref="B17:B20"/>
    <mergeCell ref="C17:C18"/>
    <mergeCell ref="B5:B10"/>
    <mergeCell ref="C5:C7"/>
    <mergeCell ref="C8:C10"/>
    <mergeCell ref="C11:C14"/>
    <mergeCell ref="B3:D3"/>
    <mergeCell ref="S3:W3"/>
    <mergeCell ref="E3:R3"/>
    <mergeCell ref="B1:W2"/>
    <mergeCell ref="C15:C16"/>
    <mergeCell ref="B11:B16"/>
    <mergeCell ref="D8:D9"/>
  </mergeCells>
  <pageMargins left="0.23622047244094491" right="0.23622047244094491" top="0.35433070866141736" bottom="0.35433070866141736" header="0.31496062992125984" footer="0.31496062992125984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Sezione_generale</vt:lpstr>
      <vt:lpstr>Mappatura dei processi</vt:lpstr>
      <vt:lpstr>'Mappatura dei processi'!Area_stampa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2020-01-31T08:08:31Z</cp:lastPrinted>
  <dcterms:created xsi:type="dcterms:W3CDTF">2018-07-05T13:07:02Z</dcterms:created>
  <dcterms:modified xsi:type="dcterms:W3CDTF">2020-02-04T10:01:54Z</dcterms:modified>
</cp:coreProperties>
</file>